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540" windowWidth="20730" windowHeight="11760" activeTab="1"/>
  </bookViews>
  <sheets>
    <sheet name="Логистика" sheetId="5" r:id="rId1"/>
    <sheet name="Условия поставки" sheetId="2" r:id="rId2"/>
  </sheets>
  <calcPr calcId="145621"/>
</workbook>
</file>

<file path=xl/calcChain.xml><?xml version="1.0" encoding="utf-8"?>
<calcChain xmlns="http://schemas.openxmlformats.org/spreadsheetml/2006/main">
  <c r="J26" i="5" l="1"/>
  <c r="I26" i="5"/>
  <c r="H26" i="5"/>
  <c r="G26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K8" i="5"/>
  <c r="K7" i="5"/>
  <c r="K6" i="5"/>
  <c r="K5" i="5"/>
  <c r="K4" i="5"/>
  <c r="K3" i="5"/>
  <c r="K26" i="5" s="1"/>
</calcChain>
</file>

<file path=xl/sharedStrings.xml><?xml version="1.0" encoding="utf-8"?>
<sst xmlns="http://schemas.openxmlformats.org/spreadsheetml/2006/main" count="128" uniqueCount="77">
  <si>
    <t>Краткий текст материала</t>
  </si>
  <si>
    <t>ЕИ</t>
  </si>
  <si>
    <t>Номер ТЗ</t>
  </si>
  <si>
    <t>Способ доставки</t>
  </si>
  <si>
    <t>Срок поставки</t>
  </si>
  <si>
    <t>Липецкэнерго</t>
  </si>
  <si>
    <t xml:space="preserve">Кол-во </t>
  </si>
  <si>
    <t>Цена, руб. без учета НДС</t>
  </si>
  <si>
    <t>Адрес доставки</t>
  </si>
  <si>
    <t>№</t>
  </si>
  <si>
    <t>Филиал</t>
  </si>
  <si>
    <t>Номер лота</t>
  </si>
  <si>
    <t>автомобильный</t>
  </si>
  <si>
    <t>Липецкая область, с.Подгорное, ПС "Правобережная"</t>
  </si>
  <si>
    <t>ШТ</t>
  </si>
  <si>
    <t>307С</t>
  </si>
  <si>
    <t>Панели собственных нужд, щиты постоянного тока</t>
  </si>
  <si>
    <t>Панели соб.нужд,щиты пост.тока</t>
  </si>
  <si>
    <t>Липецк</t>
  </si>
  <si>
    <t>Панель ЩО 70-1-03</t>
  </si>
  <si>
    <t>Панель ЩО 70-1-32</t>
  </si>
  <si>
    <t>Шкаф РУНН-0,4кВ 250А</t>
  </si>
  <si>
    <t>Панель ЩО 70-1-02</t>
  </si>
  <si>
    <t>Шкаф РУ 0,4кВ на 2 ВЛ-0,4кВ</t>
  </si>
  <si>
    <t>Щит ЩОН-6</t>
  </si>
  <si>
    <t>Панель ЩО 70-3-05</t>
  </si>
  <si>
    <t>Панель ЩО 70-1-35</t>
  </si>
  <si>
    <t>Панель ЩО 70-1-34</t>
  </si>
  <si>
    <t>Ящик навесной ЯН-32 600х400х200 IP54</t>
  </si>
  <si>
    <t>Щиток заземления с изоляторами</t>
  </si>
  <si>
    <t>Щит ОЩВ-12 63/25А УХЛ1</t>
  </si>
  <si>
    <t>Шкаф ШРМ-2-2 400х900х300</t>
  </si>
  <si>
    <t>Смоленскэнерго</t>
  </si>
  <si>
    <t>г. Смоленск, Центральный склад, ул.Индустриальная, 5.</t>
  </si>
  <si>
    <t>Смоленск</t>
  </si>
  <si>
    <t>Шкаф РУ 0,4кВ на 3 ВЛ-0,4кВ</t>
  </si>
  <si>
    <t>Шкаф РУНН-0,4кВ 400А на 2 ВЛ</t>
  </si>
  <si>
    <t>Щит ЩМП-5 IP54</t>
  </si>
  <si>
    <t>Шкаф РУ 0,4кВ на 1 ВЛ-0,4кВ</t>
  </si>
  <si>
    <t>Щит ЩМП-2-074 У2 IP54</t>
  </si>
  <si>
    <t>Щит ЩУ-3/1-0 74 У1 IP54</t>
  </si>
  <si>
    <t>Тамбов</t>
  </si>
  <si>
    <t>Тамбовэнерго</t>
  </si>
  <si>
    <t>Тамбов, ул.Авиационная, д.149</t>
  </si>
  <si>
    <t>ЩИТ ОСВЕТИТЕЛЬНЫЙ ОЩВ-12</t>
  </si>
  <si>
    <t>ящик ЯБПВУ-250</t>
  </si>
  <si>
    <t>ящик ЯБПВУ-400</t>
  </si>
  <si>
    <t>Ярославль</t>
  </si>
  <si>
    <t>Ярэнерго</t>
  </si>
  <si>
    <t>Центральная площадка центрального склада: РФ, 150003, г. Ярославль, ул. Северная подстанция, д. 9</t>
  </si>
  <si>
    <t>Названия строк</t>
  </si>
  <si>
    <t>Общий итог</t>
  </si>
  <si>
    <t xml:space="preserve">Итог  Кол-во </t>
  </si>
  <si>
    <t>307С11</t>
  </si>
  <si>
    <t>307С9</t>
  </si>
  <si>
    <t>307С14</t>
  </si>
  <si>
    <t>307С19</t>
  </si>
  <si>
    <t>307С16</t>
  </si>
  <si>
    <t>307С22</t>
  </si>
  <si>
    <t>307С15</t>
  </si>
  <si>
    <t>307С3</t>
  </si>
  <si>
    <t>307С2</t>
  </si>
  <si>
    <t>307С1</t>
  </si>
  <si>
    <t>307С10</t>
  </si>
  <si>
    <t>307С20</t>
  </si>
  <si>
    <t>307С23</t>
  </si>
  <si>
    <t>307С21</t>
  </si>
  <si>
    <t>307С6</t>
  </si>
  <si>
    <t>307С13</t>
  </si>
  <si>
    <t>307С17</t>
  </si>
  <si>
    <t>307С24</t>
  </si>
  <si>
    <t>307С18</t>
  </si>
  <si>
    <t>307С7</t>
  </si>
  <si>
    <t>307С8</t>
  </si>
  <si>
    <t>307С5</t>
  </si>
  <si>
    <t>307С4</t>
  </si>
  <si>
    <t>Сроки поставки продукции: с момента подписания договора, по письменным заявкам филиалов в течение 20 календарных дней с момента подачи заявки, но не позднее 31.12.2015г.                      Объемы поставки оборудования могут быть снижены при условии исключения либо изменения параметров объектов реконструкции в инвестиционной программе филиала ОАО «МРСК Центра», утверждаемой в установленном порядке органами исполнительной власти субъектов РФ в соответствии с требованиями Постановления Правительства РФ от 01.12.2009 №977, а также в связи с корректировкой ремонтной программы либо бизнес-плана Заказчика. Ответственность за любые понесенные Поставщиком расходы при исполнении договорных обязательств до получения им указанной Заявки Покупатель не несет.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</si>
</sst>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9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0" fontId="7" fillId="0" borderId="2" xfId="2" applyFont="1" applyFill="1" applyBorder="1" applyAlignment="1">
      <alignment horizontal="center" vertical="center"/>
    </xf>
    <xf numFmtId="0" fontId="0" fillId="0" borderId="0" xfId="0" applyFill="1"/>
    <xf numFmtId="4" fontId="0" fillId="0" borderId="0" xfId="0" applyNumberFormat="1"/>
    <xf numFmtId="0" fontId="4" fillId="2" borderId="2" xfId="0" applyFont="1" applyFill="1" applyBorder="1"/>
    <xf numFmtId="0" fontId="4" fillId="0" borderId="2" xfId="0" applyFont="1" applyBorder="1"/>
    <xf numFmtId="0" fontId="0" fillId="0" borderId="2" xfId="0" applyBorder="1"/>
    <xf numFmtId="0" fontId="0" fillId="0" borderId="2" xfId="0" applyNumberFormat="1" applyBorder="1"/>
    <xf numFmtId="4" fontId="0" fillId="0" borderId="2" xfId="0" applyNumberFormat="1" applyBorder="1"/>
    <xf numFmtId="0" fontId="4" fillId="2" borderId="2" xfId="0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wrapText="1"/>
    </xf>
    <xf numFmtId="4" fontId="3" fillId="0" borderId="3" xfId="0" applyNumberFormat="1" applyFont="1" applyFill="1" applyBorder="1" applyAlignment="1">
      <alignment wrapText="1"/>
    </xf>
    <xf numFmtId="4" fontId="3" fillId="0" borderId="4" xfId="0" applyNumberFormat="1" applyFont="1" applyFill="1" applyBorder="1" applyAlignment="1">
      <alignment wrapText="1"/>
    </xf>
  </cellXfs>
  <cellStyles count="3">
    <cellStyle name="Обычный" xfId="0" builtinId="0"/>
    <cellStyle name="Обычный 1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M17" sqref="M17"/>
    </sheetView>
  </sheetViews>
  <sheetFormatPr defaultRowHeight="15" x14ac:dyDescent="0.25"/>
  <cols>
    <col min="1" max="1" width="9.140625" style="2"/>
    <col min="2" max="2" width="37.28515625" style="2" bestFit="1" customWidth="1"/>
    <col min="3" max="6" width="9.140625" style="2"/>
    <col min="7" max="7" width="9.28515625" style="2" bestFit="1" customWidth="1"/>
    <col min="8" max="8" width="10.140625" style="2" bestFit="1" customWidth="1"/>
    <col min="9" max="9" width="9.28515625" style="2" bestFit="1" customWidth="1"/>
    <col min="10" max="10" width="10.7109375" style="2" bestFit="1" customWidth="1"/>
    <col min="11" max="11" width="12.7109375" style="2" bestFit="1" customWidth="1"/>
    <col min="12" max="16384" width="9.140625" style="2"/>
  </cols>
  <sheetData>
    <row r="1" spans="1:11" x14ac:dyDescent="0.25">
      <c r="A1" s="10"/>
      <c r="B1" s="10"/>
      <c r="C1" s="10"/>
      <c r="D1" s="10"/>
      <c r="E1" s="10"/>
      <c r="F1" s="10"/>
      <c r="G1" s="10" t="s">
        <v>18</v>
      </c>
      <c r="H1" s="10" t="s">
        <v>34</v>
      </c>
      <c r="I1" s="10" t="s">
        <v>41</v>
      </c>
      <c r="J1" s="10" t="s">
        <v>47</v>
      </c>
      <c r="K1" s="15" t="s">
        <v>52</v>
      </c>
    </row>
    <row r="2" spans="1:11" x14ac:dyDescent="0.25">
      <c r="A2" s="11" t="s">
        <v>50</v>
      </c>
      <c r="B2" s="11" t="s">
        <v>0</v>
      </c>
      <c r="C2" s="12" t="s">
        <v>2</v>
      </c>
      <c r="D2" s="11" t="s">
        <v>11</v>
      </c>
      <c r="E2" s="12" t="s">
        <v>1</v>
      </c>
      <c r="F2" s="12" t="s">
        <v>7</v>
      </c>
      <c r="G2" s="13" t="s">
        <v>6</v>
      </c>
      <c r="H2" s="13" t="s">
        <v>6</v>
      </c>
      <c r="I2" s="13" t="s">
        <v>6</v>
      </c>
      <c r="J2" s="13" t="s">
        <v>6</v>
      </c>
      <c r="K2" s="15"/>
    </row>
    <row r="3" spans="1:11" x14ac:dyDescent="0.25">
      <c r="A3" s="11">
        <v>2110559</v>
      </c>
      <c r="B3" s="11" t="s">
        <v>19</v>
      </c>
      <c r="C3" s="12" t="s">
        <v>53</v>
      </c>
      <c r="D3" s="11" t="s">
        <v>15</v>
      </c>
      <c r="E3" s="12" t="s">
        <v>14</v>
      </c>
      <c r="F3" s="12">
        <v>44183.34</v>
      </c>
      <c r="G3" s="14"/>
      <c r="H3" s="14">
        <v>3</v>
      </c>
      <c r="I3" s="14"/>
      <c r="J3" s="14"/>
      <c r="K3" s="14">
        <f t="shared" ref="K3:K25" si="0">G3+H3+J3+I3</f>
        <v>3</v>
      </c>
    </row>
    <row r="4" spans="1:11" x14ac:dyDescent="0.25">
      <c r="A4" s="11">
        <v>2215793</v>
      </c>
      <c r="B4" s="11" t="s">
        <v>20</v>
      </c>
      <c r="C4" s="12" t="s">
        <v>54</v>
      </c>
      <c r="D4" s="11" t="s">
        <v>15</v>
      </c>
      <c r="E4" s="12" t="s">
        <v>14</v>
      </c>
      <c r="F4" s="12">
        <v>29875.31</v>
      </c>
      <c r="G4" s="14"/>
      <c r="H4" s="14">
        <v>3</v>
      </c>
      <c r="I4" s="14"/>
      <c r="J4" s="14"/>
      <c r="K4" s="14">
        <f t="shared" si="0"/>
        <v>3</v>
      </c>
    </row>
    <row r="5" spans="1:11" x14ac:dyDescent="0.25">
      <c r="A5" s="11">
        <v>2225011</v>
      </c>
      <c r="B5" s="11" t="s">
        <v>21</v>
      </c>
      <c r="C5" s="12" t="s">
        <v>55</v>
      </c>
      <c r="D5" s="11" t="s">
        <v>15</v>
      </c>
      <c r="E5" s="12" t="s">
        <v>14</v>
      </c>
      <c r="F5" s="12">
        <v>24836.080000000002</v>
      </c>
      <c r="G5" s="14"/>
      <c r="H5" s="14">
        <v>1</v>
      </c>
      <c r="I5" s="14"/>
      <c r="J5" s="14"/>
      <c r="K5" s="14">
        <f t="shared" si="0"/>
        <v>1</v>
      </c>
    </row>
    <row r="6" spans="1:11" x14ac:dyDescent="0.25">
      <c r="A6" s="11">
        <v>2225632</v>
      </c>
      <c r="B6" s="11" t="s">
        <v>45</v>
      </c>
      <c r="C6" s="12" t="s">
        <v>56</v>
      </c>
      <c r="D6" s="11" t="s">
        <v>15</v>
      </c>
      <c r="E6" s="12" t="s">
        <v>14</v>
      </c>
      <c r="F6" s="12">
        <v>3413.83</v>
      </c>
      <c r="G6" s="14"/>
      <c r="H6" s="14"/>
      <c r="I6" s="14"/>
      <c r="J6" s="14">
        <v>5</v>
      </c>
      <c r="K6" s="14">
        <f t="shared" si="0"/>
        <v>5</v>
      </c>
    </row>
    <row r="7" spans="1:11" x14ac:dyDescent="0.25">
      <c r="A7" s="11">
        <v>2225633</v>
      </c>
      <c r="B7" s="11" t="s">
        <v>46</v>
      </c>
      <c r="C7" s="12" t="s">
        <v>57</v>
      </c>
      <c r="D7" s="11" t="s">
        <v>15</v>
      </c>
      <c r="E7" s="12" t="s">
        <v>14</v>
      </c>
      <c r="F7" s="12">
        <v>4166.96</v>
      </c>
      <c r="G7" s="14"/>
      <c r="H7" s="14"/>
      <c r="I7" s="14"/>
      <c r="J7" s="14">
        <v>5</v>
      </c>
      <c r="K7" s="14">
        <f t="shared" si="0"/>
        <v>5</v>
      </c>
    </row>
    <row r="8" spans="1:11" x14ac:dyDescent="0.25">
      <c r="A8" s="11">
        <v>2250486</v>
      </c>
      <c r="B8" s="11" t="s">
        <v>25</v>
      </c>
      <c r="C8" s="12" t="s">
        <v>58</v>
      </c>
      <c r="D8" s="11" t="s">
        <v>15</v>
      </c>
      <c r="E8" s="12" t="s">
        <v>14</v>
      </c>
      <c r="F8" s="12">
        <v>60556.81</v>
      </c>
      <c r="G8" s="14"/>
      <c r="H8" s="14">
        <v>6</v>
      </c>
      <c r="I8" s="14"/>
      <c r="J8" s="14"/>
      <c r="K8" s="14">
        <f t="shared" si="0"/>
        <v>6</v>
      </c>
    </row>
    <row r="9" spans="1:11" x14ac:dyDescent="0.25">
      <c r="A9" s="11">
        <v>2251462</v>
      </c>
      <c r="B9" s="11" t="s">
        <v>22</v>
      </c>
      <c r="C9" s="12" t="s">
        <v>59</v>
      </c>
      <c r="D9" s="11" t="s">
        <v>15</v>
      </c>
      <c r="E9" s="12" t="s">
        <v>14</v>
      </c>
      <c r="F9" s="12">
        <v>41563.5</v>
      </c>
      <c r="G9" s="14"/>
      <c r="H9" s="14">
        <v>4</v>
      </c>
      <c r="I9" s="14"/>
      <c r="J9" s="14"/>
      <c r="K9" s="14">
        <f t="shared" si="0"/>
        <v>4</v>
      </c>
    </row>
    <row r="10" spans="1:11" x14ac:dyDescent="0.25">
      <c r="A10" s="11">
        <v>2256227</v>
      </c>
      <c r="B10" s="11" t="s">
        <v>35</v>
      </c>
      <c r="C10" s="12" t="s">
        <v>60</v>
      </c>
      <c r="D10" s="11" t="s">
        <v>15</v>
      </c>
      <c r="E10" s="12" t="s">
        <v>14</v>
      </c>
      <c r="F10" s="12">
        <v>36090.97</v>
      </c>
      <c r="G10" s="14"/>
      <c r="H10" s="14"/>
      <c r="I10" s="14">
        <v>5</v>
      </c>
      <c r="J10" s="14"/>
      <c r="K10" s="14">
        <f t="shared" si="0"/>
        <v>5</v>
      </c>
    </row>
    <row r="11" spans="1:11" x14ac:dyDescent="0.25">
      <c r="A11" s="11">
        <v>2256228</v>
      </c>
      <c r="B11" s="11" t="s">
        <v>23</v>
      </c>
      <c r="C11" s="12" t="s">
        <v>61</v>
      </c>
      <c r="D11" s="11" t="s">
        <v>15</v>
      </c>
      <c r="E11" s="12" t="s">
        <v>14</v>
      </c>
      <c r="F11" s="12">
        <v>32073.17</v>
      </c>
      <c r="G11" s="14"/>
      <c r="H11" s="14">
        <v>1</v>
      </c>
      <c r="I11" s="14">
        <v>3</v>
      </c>
      <c r="J11" s="14"/>
      <c r="K11" s="14">
        <f t="shared" si="0"/>
        <v>4</v>
      </c>
    </row>
    <row r="12" spans="1:11" x14ac:dyDescent="0.25">
      <c r="A12" s="11">
        <v>2256229</v>
      </c>
      <c r="B12" s="11" t="s">
        <v>38</v>
      </c>
      <c r="C12" s="12" t="s">
        <v>62</v>
      </c>
      <c r="D12" s="11" t="s">
        <v>15</v>
      </c>
      <c r="E12" s="12" t="s">
        <v>14</v>
      </c>
      <c r="F12" s="12">
        <v>12462.75</v>
      </c>
      <c r="G12" s="14"/>
      <c r="H12" s="14"/>
      <c r="I12" s="14">
        <v>4</v>
      </c>
      <c r="J12" s="14"/>
      <c r="K12" s="14">
        <f t="shared" si="0"/>
        <v>4</v>
      </c>
    </row>
    <row r="13" spans="1:11" x14ac:dyDescent="0.25">
      <c r="A13" s="11">
        <v>2271514</v>
      </c>
      <c r="B13" s="11" t="s">
        <v>24</v>
      </c>
      <c r="C13" s="12" t="s">
        <v>63</v>
      </c>
      <c r="D13" s="11" t="s">
        <v>15</v>
      </c>
      <c r="E13" s="12" t="s">
        <v>14</v>
      </c>
      <c r="F13" s="12">
        <v>827.22</v>
      </c>
      <c r="G13" s="14"/>
      <c r="H13" s="14">
        <v>7</v>
      </c>
      <c r="I13" s="14"/>
      <c r="J13" s="14"/>
      <c r="K13" s="14">
        <f t="shared" si="0"/>
        <v>7</v>
      </c>
    </row>
    <row r="14" spans="1:11" x14ac:dyDescent="0.25">
      <c r="A14" s="11">
        <v>2276399</v>
      </c>
      <c r="B14" s="11" t="s">
        <v>36</v>
      </c>
      <c r="C14" s="12" t="s">
        <v>64</v>
      </c>
      <c r="D14" s="11" t="s">
        <v>15</v>
      </c>
      <c r="E14" s="12" t="s">
        <v>14</v>
      </c>
      <c r="F14" s="12">
        <v>24836.080000000002</v>
      </c>
      <c r="G14" s="14"/>
      <c r="H14" s="14"/>
      <c r="I14" s="14">
        <v>6</v>
      </c>
      <c r="J14" s="14"/>
      <c r="K14" s="14">
        <f t="shared" si="0"/>
        <v>6</v>
      </c>
    </row>
    <row r="15" spans="1:11" x14ac:dyDescent="0.25">
      <c r="A15" s="11">
        <v>2279979</v>
      </c>
      <c r="B15" s="11" t="s">
        <v>44</v>
      </c>
      <c r="C15" s="12" t="s">
        <v>65</v>
      </c>
      <c r="D15" s="11" t="s">
        <v>15</v>
      </c>
      <c r="E15" s="12" t="s">
        <v>14</v>
      </c>
      <c r="F15" s="12">
        <v>2070.71</v>
      </c>
      <c r="G15" s="14"/>
      <c r="H15" s="14"/>
      <c r="I15" s="14"/>
      <c r="J15" s="14">
        <v>3</v>
      </c>
      <c r="K15" s="14">
        <f t="shared" si="0"/>
        <v>3</v>
      </c>
    </row>
    <row r="16" spans="1:11" x14ac:dyDescent="0.25">
      <c r="A16" s="11">
        <v>2289770</v>
      </c>
      <c r="B16" s="11" t="s">
        <v>17</v>
      </c>
      <c r="C16" s="12" t="s">
        <v>66</v>
      </c>
      <c r="D16" s="11" t="s">
        <v>15</v>
      </c>
      <c r="E16" s="12" t="s">
        <v>14</v>
      </c>
      <c r="F16" s="12">
        <v>37785</v>
      </c>
      <c r="G16" s="14">
        <v>1</v>
      </c>
      <c r="H16" s="14"/>
      <c r="I16" s="14"/>
      <c r="J16" s="14"/>
      <c r="K16" s="14">
        <f t="shared" si="0"/>
        <v>1</v>
      </c>
    </row>
    <row r="17" spans="1:11" x14ac:dyDescent="0.25">
      <c r="A17" s="11">
        <v>2290622</v>
      </c>
      <c r="B17" s="11" t="s">
        <v>26</v>
      </c>
      <c r="C17" s="12" t="s">
        <v>67</v>
      </c>
      <c r="D17" s="11" t="s">
        <v>15</v>
      </c>
      <c r="E17" s="12" t="s">
        <v>14</v>
      </c>
      <c r="F17" s="12">
        <v>15743.75</v>
      </c>
      <c r="G17" s="14"/>
      <c r="H17" s="14">
        <v>2</v>
      </c>
      <c r="I17" s="14"/>
      <c r="J17" s="14"/>
      <c r="K17" s="14">
        <f t="shared" si="0"/>
        <v>2</v>
      </c>
    </row>
    <row r="18" spans="1:11" x14ac:dyDescent="0.25">
      <c r="A18" s="11">
        <v>2291444</v>
      </c>
      <c r="B18" s="11" t="s">
        <v>27</v>
      </c>
      <c r="C18" s="12" t="s">
        <v>68</v>
      </c>
      <c r="D18" s="11" t="s">
        <v>15</v>
      </c>
      <c r="E18" s="12" t="s">
        <v>14</v>
      </c>
      <c r="F18" s="12">
        <v>81867.5</v>
      </c>
      <c r="G18" s="14"/>
      <c r="H18" s="14">
        <v>3</v>
      </c>
      <c r="I18" s="14"/>
      <c r="J18" s="14"/>
      <c r="K18" s="14">
        <f t="shared" si="0"/>
        <v>3</v>
      </c>
    </row>
    <row r="19" spans="1:11" x14ac:dyDescent="0.25">
      <c r="A19" s="11">
        <v>2310547</v>
      </c>
      <c r="B19" s="11" t="s">
        <v>39</v>
      </c>
      <c r="C19" s="12" t="s">
        <v>69</v>
      </c>
      <c r="D19" s="11" t="s">
        <v>15</v>
      </c>
      <c r="E19" s="12" t="s">
        <v>14</v>
      </c>
      <c r="F19" s="12">
        <v>2367.63</v>
      </c>
      <c r="G19" s="14"/>
      <c r="H19" s="14"/>
      <c r="I19" s="14">
        <v>20</v>
      </c>
      <c r="J19" s="14"/>
      <c r="K19" s="14">
        <f t="shared" si="0"/>
        <v>20</v>
      </c>
    </row>
    <row r="20" spans="1:11" x14ac:dyDescent="0.25">
      <c r="A20" s="11">
        <v>2310711</v>
      </c>
      <c r="B20" s="11" t="s">
        <v>37</v>
      </c>
      <c r="C20" s="12" t="s">
        <v>70</v>
      </c>
      <c r="D20" s="11" t="s">
        <v>15</v>
      </c>
      <c r="E20" s="12" t="s">
        <v>14</v>
      </c>
      <c r="F20" s="12">
        <v>6531.34</v>
      </c>
      <c r="G20" s="14"/>
      <c r="H20" s="14"/>
      <c r="I20" s="14">
        <v>3</v>
      </c>
      <c r="J20" s="14"/>
      <c r="K20" s="14">
        <f t="shared" si="0"/>
        <v>3</v>
      </c>
    </row>
    <row r="21" spans="1:11" x14ac:dyDescent="0.25">
      <c r="A21" s="11">
        <v>2313162</v>
      </c>
      <c r="B21" s="11" t="s">
        <v>40</v>
      </c>
      <c r="C21" s="12" t="s">
        <v>71</v>
      </c>
      <c r="D21" s="11" t="s">
        <v>15</v>
      </c>
      <c r="E21" s="12" t="s">
        <v>14</v>
      </c>
      <c r="F21" s="12">
        <v>1654.43</v>
      </c>
      <c r="G21" s="14"/>
      <c r="H21" s="14"/>
      <c r="I21" s="14">
        <v>20</v>
      </c>
      <c r="J21" s="14"/>
      <c r="K21" s="14">
        <f t="shared" si="0"/>
        <v>20</v>
      </c>
    </row>
    <row r="22" spans="1:11" x14ac:dyDescent="0.25">
      <c r="A22" s="11">
        <v>2314355</v>
      </c>
      <c r="B22" s="11" t="s">
        <v>28</v>
      </c>
      <c r="C22" s="12" t="s">
        <v>72</v>
      </c>
      <c r="D22" s="11" t="s">
        <v>15</v>
      </c>
      <c r="E22" s="12" t="s">
        <v>14</v>
      </c>
      <c r="F22" s="12">
        <v>1571.18</v>
      </c>
      <c r="G22" s="14"/>
      <c r="H22" s="14">
        <v>5</v>
      </c>
      <c r="I22" s="14"/>
      <c r="J22" s="14"/>
      <c r="K22" s="14">
        <f t="shared" si="0"/>
        <v>5</v>
      </c>
    </row>
    <row r="23" spans="1:11" x14ac:dyDescent="0.25">
      <c r="A23" s="11">
        <v>2319477</v>
      </c>
      <c r="B23" s="11" t="s">
        <v>29</v>
      </c>
      <c r="C23" s="12" t="s">
        <v>73</v>
      </c>
      <c r="D23" s="11" t="s">
        <v>15</v>
      </c>
      <c r="E23" s="12" t="s">
        <v>14</v>
      </c>
      <c r="F23" s="12">
        <v>916</v>
      </c>
      <c r="G23" s="14"/>
      <c r="H23" s="14">
        <v>5</v>
      </c>
      <c r="I23" s="14"/>
      <c r="J23" s="14"/>
      <c r="K23" s="14">
        <f t="shared" si="0"/>
        <v>5</v>
      </c>
    </row>
    <row r="24" spans="1:11" x14ac:dyDescent="0.25">
      <c r="A24" s="11">
        <v>2321378</v>
      </c>
      <c r="B24" s="11" t="s">
        <v>30</v>
      </c>
      <c r="C24" s="12" t="s">
        <v>74</v>
      </c>
      <c r="D24" s="11" t="s">
        <v>15</v>
      </c>
      <c r="E24" s="12" t="s">
        <v>14</v>
      </c>
      <c r="F24" s="12">
        <v>2500</v>
      </c>
      <c r="G24" s="14"/>
      <c r="H24" s="14">
        <v>39</v>
      </c>
      <c r="I24" s="14"/>
      <c r="J24" s="14"/>
      <c r="K24" s="14">
        <f t="shared" si="0"/>
        <v>39</v>
      </c>
    </row>
    <row r="25" spans="1:11" x14ac:dyDescent="0.25">
      <c r="A25" s="11">
        <v>2321485</v>
      </c>
      <c r="B25" s="11" t="s">
        <v>31</v>
      </c>
      <c r="C25" s="12" t="s">
        <v>75</v>
      </c>
      <c r="D25" s="11" t="s">
        <v>15</v>
      </c>
      <c r="E25" s="12" t="s">
        <v>14</v>
      </c>
      <c r="F25" s="12">
        <v>6375</v>
      </c>
      <c r="G25" s="14"/>
      <c r="H25" s="14">
        <v>2</v>
      </c>
      <c r="I25" s="14"/>
      <c r="J25" s="14"/>
      <c r="K25" s="14">
        <f t="shared" si="0"/>
        <v>2</v>
      </c>
    </row>
    <row r="26" spans="1:11" x14ac:dyDescent="0.25">
      <c r="A26" s="2" t="s">
        <v>51</v>
      </c>
      <c r="G26" s="9">
        <f>SUBTOTAL(9,G3:G25)</f>
        <v>1</v>
      </c>
      <c r="H26" s="9">
        <f t="shared" ref="H26:K26" si="1">SUBTOTAL(9,H3:H25)</f>
        <v>81</v>
      </c>
      <c r="I26" s="9">
        <f t="shared" si="1"/>
        <v>61</v>
      </c>
      <c r="J26" s="9">
        <f t="shared" si="1"/>
        <v>13</v>
      </c>
      <c r="K26" s="9">
        <f t="shared" si="1"/>
        <v>156</v>
      </c>
    </row>
  </sheetData>
  <mergeCells count="1">
    <mergeCell ref="K1: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topLeftCell="B1" workbookViewId="0">
      <selection activeCell="C16" sqref="C16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63.140625" customWidth="1"/>
  </cols>
  <sheetData>
    <row r="1" spans="1:5" s="2" customFormat="1" x14ac:dyDescent="0.25">
      <c r="A1" s="7" t="s">
        <v>15</v>
      </c>
      <c r="C1" s="2" t="s">
        <v>16</v>
      </c>
    </row>
    <row r="2" spans="1:5" s="2" customFormat="1" x14ac:dyDescent="0.25"/>
    <row r="3" spans="1:5" ht="25.5" x14ac:dyDescent="0.25">
      <c r="A3" s="3" t="s">
        <v>9</v>
      </c>
      <c r="B3" s="3" t="s">
        <v>10</v>
      </c>
      <c r="C3" s="1" t="s">
        <v>8</v>
      </c>
      <c r="D3" s="1" t="s">
        <v>3</v>
      </c>
      <c r="E3" s="1" t="s">
        <v>4</v>
      </c>
    </row>
    <row r="4" spans="1:5" s="8" customFormat="1" ht="32.25" customHeight="1" x14ac:dyDescent="0.25">
      <c r="A4" s="4">
        <v>1</v>
      </c>
      <c r="B4" s="5" t="s">
        <v>5</v>
      </c>
      <c r="C4" s="6" t="s">
        <v>13</v>
      </c>
      <c r="D4" s="6" t="s">
        <v>12</v>
      </c>
      <c r="E4" s="16" t="s">
        <v>76</v>
      </c>
    </row>
    <row r="5" spans="1:5" s="8" customFormat="1" ht="42.75" customHeight="1" x14ac:dyDescent="0.25">
      <c r="A5" s="4">
        <v>2</v>
      </c>
      <c r="B5" s="5" t="s">
        <v>32</v>
      </c>
      <c r="C5" s="6" t="s">
        <v>33</v>
      </c>
      <c r="D5" s="6" t="s">
        <v>12</v>
      </c>
      <c r="E5" s="17"/>
    </row>
    <row r="6" spans="1:5" s="8" customFormat="1" ht="40.5" customHeight="1" x14ac:dyDescent="0.25">
      <c r="A6" s="4">
        <v>3</v>
      </c>
      <c r="B6" s="5" t="s">
        <v>42</v>
      </c>
      <c r="C6" s="6" t="s">
        <v>43</v>
      </c>
      <c r="D6" s="6" t="s">
        <v>12</v>
      </c>
      <c r="E6" s="17"/>
    </row>
    <row r="7" spans="1:5" s="8" customFormat="1" ht="39.75" customHeight="1" x14ac:dyDescent="0.25">
      <c r="A7" s="4">
        <v>4</v>
      </c>
      <c r="B7" s="5" t="s">
        <v>48</v>
      </c>
      <c r="C7" s="6" t="s">
        <v>49</v>
      </c>
      <c r="D7" s="6" t="s">
        <v>12</v>
      </c>
      <c r="E7" s="18"/>
    </row>
  </sheetData>
  <mergeCells count="1">
    <mergeCell ref="E4:E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Логистика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Poroshina_OG</cp:lastModifiedBy>
  <cp:lastPrinted>2014-07-08T09:46:44Z</cp:lastPrinted>
  <dcterms:created xsi:type="dcterms:W3CDTF">2014-06-26T05:52:50Z</dcterms:created>
  <dcterms:modified xsi:type="dcterms:W3CDTF">2015-02-05T08:29:49Z</dcterms:modified>
</cp:coreProperties>
</file>